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28695" windowHeight="15075"/>
  </bookViews>
  <sheets>
    <sheet name="СРБ на год (ФКР)_12" sheetId="2" r:id="rId1"/>
  </sheets>
  <calcPr calcId="144525"/>
</workbook>
</file>

<file path=xl/calcChain.xml><?xml version="1.0" encoding="utf-8"?>
<calcChain xmlns="http://schemas.openxmlformats.org/spreadsheetml/2006/main">
  <c r="O32" i="2" l="1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11" i="2"/>
  <c r="N33" i="2"/>
  <c r="O33" i="2" s="1"/>
</calcChain>
</file>

<file path=xl/sharedStrings.xml><?xml version="1.0" encoding="utf-8"?>
<sst xmlns="http://schemas.openxmlformats.org/spreadsheetml/2006/main" count="83" uniqueCount="41">
  <si>
    <t xml:space="preserve"> </t>
  </si>
  <si>
    <t>Всего:</t>
  </si>
  <si>
    <t>000</t>
  </si>
  <si>
    <t>0000000000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</si>
  <si>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</si>
  <si>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</si>
  <si>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</si>
  <si>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</si>
  <si>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</si>
  <si>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</si>
  <si>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</si>
  <si>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</si>
  <si>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</si>
  <si>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</si>
  <si>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</si>
  <si>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</si>
  <si>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</si>
  <si>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</si>
  <si>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</si>
  <si>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</si>
  <si>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</si>
  <si>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</si>
  <si>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</si>
  <si>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</si>
  <si>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</si>
  <si>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КОСГУ</t>
  </si>
  <si>
    <t>ВР</t>
  </si>
  <si>
    <t>ЦСР</t>
  </si>
  <si>
    <t>ПР</t>
  </si>
  <si>
    <t>РЗ</t>
  </si>
  <si>
    <t>Наименование показателя</t>
  </si>
  <si>
    <t>тыс.руб.</t>
  </si>
  <si>
    <t>Уточнение</t>
  </si>
  <si>
    <t>к решению Совета депутатов</t>
  </si>
  <si>
    <t>городского поселения Березово</t>
  </si>
  <si>
    <t>Распределение бюджетных ассигнований по разделам и подразделам классификации расходов бюджета городского поселения Березово на 2017 год.</t>
  </si>
  <si>
    <t>Утвержденный план</t>
  </si>
  <si>
    <t>Уточненный план</t>
  </si>
  <si>
    <t>Итого</t>
  </si>
  <si>
    <t>Приложение 4</t>
  </si>
  <si>
    <t>от 08 ноября 2017 года №91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</si>
</sst>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0" xfId="1" applyFill="1"/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protection hidden="1"/>
    </xf>
    <xf numFmtId="164" fontId="2" fillId="2" borderId="20" xfId="1" applyNumberFormat="1" applyFont="1" applyFill="1" applyBorder="1" applyAlignment="1" applyProtection="1">
      <protection hidden="1"/>
    </xf>
    <xf numFmtId="0" fontId="1" fillId="2" borderId="7" xfId="1" applyNumberFormat="1" applyFont="1" applyFill="1" applyBorder="1" applyAlignment="1" applyProtection="1">
      <protection hidden="1"/>
    </xf>
    <xf numFmtId="164" fontId="2" fillId="2" borderId="13" xfId="1" applyNumberFormat="1" applyFont="1" applyFill="1" applyBorder="1" applyAlignment="1" applyProtection="1">
      <protection hidden="1"/>
    </xf>
    <xf numFmtId="164" fontId="2" fillId="2" borderId="2" xfId="1" applyNumberFormat="1" applyFont="1" applyFill="1" applyBorder="1" applyAlignment="1" applyProtection="1">
      <protection hidden="1"/>
    </xf>
    <xf numFmtId="164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1" fillId="2" borderId="0" xfId="1" applyFill="1" applyBorder="1" applyProtection="1">
      <protection hidden="1"/>
    </xf>
    <xf numFmtId="0" fontId="2" fillId="2" borderId="0" xfId="1" applyNumberFormat="1" applyFont="1" applyFill="1" applyBorder="1" applyAlignment="1" applyProtection="1">
      <alignment wrapText="1"/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0" fontId="1" fillId="2" borderId="0" xfId="1" applyNumberFormat="1" applyFont="1" applyFill="1" applyBorder="1" applyAlignment="1" applyProtection="1">
      <protection hidden="1"/>
    </xf>
    <xf numFmtId="0" fontId="1" fillId="2" borderId="0" xfId="1" applyFill="1" applyBorder="1"/>
    <xf numFmtId="0" fontId="2" fillId="2" borderId="0" xfId="1" applyNumberFormat="1" applyFont="1" applyFill="1" applyBorder="1" applyAlignment="1" applyProtection="1">
      <protection hidden="1"/>
    </xf>
    <xf numFmtId="0" fontId="4" fillId="2" borderId="0" xfId="1" applyNumberFormat="1" applyFont="1" applyFill="1" applyBorder="1" applyAlignment="1" applyProtection="1">
      <alignment horizontal="centerContinuous"/>
      <protection hidden="1"/>
    </xf>
    <xf numFmtId="0" fontId="2" fillId="2" borderId="0" xfId="1" applyNumberFormat="1" applyFont="1" applyFill="1" applyBorder="1" applyAlignment="1" applyProtection="1">
      <alignment horizontal="right"/>
      <protection hidden="1"/>
    </xf>
    <xf numFmtId="169" fontId="8" fillId="2" borderId="22" xfId="1" applyNumberFormat="1" applyFont="1" applyFill="1" applyBorder="1" applyAlignment="1" applyProtection="1">
      <protection hidden="1"/>
    </xf>
    <xf numFmtId="0" fontId="8" fillId="2" borderId="7" xfId="1" applyNumberFormat="1" applyFont="1" applyFill="1" applyBorder="1" applyAlignment="1" applyProtection="1">
      <protection hidden="1"/>
    </xf>
    <xf numFmtId="0" fontId="8" fillId="2" borderId="0" xfId="1" applyNumberFormat="1" applyFont="1" applyFill="1" applyAlignment="1" applyProtection="1">
      <protection hidden="1"/>
    </xf>
    <xf numFmtId="0" fontId="8" fillId="2" borderId="1" xfId="1" applyNumberFormat="1" applyFont="1" applyFill="1" applyBorder="1" applyAlignment="1" applyProtection="1">
      <protection hidden="1"/>
    </xf>
    <xf numFmtId="0" fontId="8" fillId="2" borderId="0" xfId="1" applyNumberFormat="1" applyFont="1" applyFill="1" applyBorder="1" applyAlignment="1" applyProtection="1">
      <protection hidden="1"/>
    </xf>
    <xf numFmtId="165" fontId="9" fillId="2" borderId="6" xfId="1" applyNumberFormat="1" applyFont="1" applyFill="1" applyBorder="1" applyAlignment="1" applyProtection="1">
      <protection hidden="1"/>
    </xf>
    <xf numFmtId="0" fontId="8" fillId="2" borderId="5" xfId="1" applyNumberFormat="1" applyFont="1" applyFill="1" applyBorder="1" applyAlignment="1" applyProtection="1">
      <protection hidden="1"/>
    </xf>
    <xf numFmtId="0" fontId="8" fillId="2" borderId="4" xfId="1" applyNumberFormat="1" applyFont="1" applyFill="1" applyBorder="1" applyAlignment="1" applyProtection="1">
      <protection hidden="1"/>
    </xf>
    <xf numFmtId="0" fontId="9" fillId="2" borderId="3" xfId="1" applyNumberFormat="1" applyFont="1" applyFill="1" applyBorder="1" applyAlignment="1" applyProtection="1">
      <alignment horizontal="right"/>
      <protection hidden="1"/>
    </xf>
    <xf numFmtId="169" fontId="9" fillId="2" borderId="4" xfId="1" applyNumberFormat="1" applyFont="1" applyFill="1" applyBorder="1" applyAlignment="1" applyProtection="1">
      <alignment horizontal="right"/>
      <protection hidden="1"/>
    </xf>
    <xf numFmtId="164" fontId="9" fillId="2" borderId="2" xfId="1" applyNumberFormat="1" applyFont="1" applyFill="1" applyBorder="1" applyAlignment="1" applyProtection="1">
      <protection hidden="1"/>
    </xf>
    <xf numFmtId="0" fontId="9" fillId="2" borderId="28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27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1" applyFont="1" applyFill="1" applyAlignment="1" applyProtection="1">
      <alignment horizontal="center"/>
      <protection hidden="1"/>
    </xf>
    <xf numFmtId="168" fontId="8" fillId="2" borderId="22" xfId="1" applyNumberFormat="1" applyFont="1" applyFill="1" applyBorder="1" applyAlignment="1" applyProtection="1">
      <alignment horizontal="center"/>
      <protection hidden="1"/>
    </xf>
    <xf numFmtId="168" fontId="8" fillId="2" borderId="23" xfId="1" applyNumberFormat="1" applyFont="1" applyFill="1" applyBorder="1" applyAlignment="1" applyProtection="1">
      <alignment horizontal="center"/>
      <protection hidden="1"/>
    </xf>
    <xf numFmtId="167" fontId="8" fillId="2" borderId="24" xfId="1" applyNumberFormat="1" applyFont="1" applyFill="1" applyBorder="1" applyAlignment="1" applyProtection="1">
      <alignment horizontal="center"/>
      <protection hidden="1"/>
    </xf>
    <xf numFmtId="166" fontId="8" fillId="2" borderId="23" xfId="1" applyNumberFormat="1" applyFont="1" applyFill="1" applyBorder="1" applyAlignment="1" applyProtection="1">
      <alignment horizontal="center"/>
      <protection hidden="1"/>
    </xf>
    <xf numFmtId="166" fontId="8" fillId="2" borderId="22" xfId="1" applyNumberFormat="1" applyFont="1" applyFill="1" applyBorder="1" applyAlignment="1" applyProtection="1">
      <alignment horizontal="center"/>
      <protection hidden="1"/>
    </xf>
    <xf numFmtId="169" fontId="8" fillId="2" borderId="22" xfId="1" applyNumberFormat="1" applyFont="1" applyFill="1" applyBorder="1" applyAlignment="1" applyProtection="1">
      <alignment horizontal="center"/>
      <protection hidden="1"/>
    </xf>
    <xf numFmtId="165" fontId="8" fillId="2" borderId="21" xfId="1" applyNumberFormat="1" applyFont="1" applyFill="1" applyBorder="1" applyAlignment="1" applyProtection="1">
      <alignment horizontal="center"/>
      <protection hidden="1"/>
    </xf>
    <xf numFmtId="168" fontId="8" fillId="2" borderId="15" xfId="1" applyNumberFormat="1" applyFont="1" applyFill="1" applyBorder="1" applyAlignment="1" applyProtection="1">
      <alignment horizontal="center"/>
      <protection hidden="1"/>
    </xf>
    <xf numFmtId="168" fontId="8" fillId="2" borderId="16" xfId="1" applyNumberFormat="1" applyFont="1" applyFill="1" applyBorder="1" applyAlignment="1" applyProtection="1">
      <alignment horizontal="center"/>
      <protection hidden="1"/>
    </xf>
    <xf numFmtId="167" fontId="8" fillId="2" borderId="17" xfId="1" applyNumberFormat="1" applyFont="1" applyFill="1" applyBorder="1" applyAlignment="1" applyProtection="1">
      <alignment horizontal="center"/>
      <protection hidden="1"/>
    </xf>
    <xf numFmtId="166" fontId="8" fillId="2" borderId="16" xfId="1" applyNumberFormat="1" applyFont="1" applyFill="1" applyBorder="1" applyAlignment="1" applyProtection="1">
      <alignment horizontal="center"/>
      <protection hidden="1"/>
    </xf>
    <xf numFmtId="166" fontId="8" fillId="2" borderId="15" xfId="1" applyNumberFormat="1" applyFont="1" applyFill="1" applyBorder="1" applyAlignment="1" applyProtection="1">
      <alignment horizontal="center"/>
      <protection hidden="1"/>
    </xf>
    <xf numFmtId="169" fontId="8" fillId="2" borderId="15" xfId="1" applyNumberFormat="1" applyFont="1" applyFill="1" applyBorder="1" applyAlignment="1" applyProtection="1">
      <alignment horizontal="center"/>
      <protection hidden="1"/>
    </xf>
    <xf numFmtId="165" fontId="8" fillId="2" borderId="14" xfId="1" applyNumberFormat="1" applyFont="1" applyFill="1" applyBorder="1" applyAlignment="1" applyProtection="1">
      <alignment horizontal="center"/>
      <protection hidden="1"/>
    </xf>
    <xf numFmtId="168" fontId="8" fillId="2" borderId="10" xfId="1" applyNumberFormat="1" applyFont="1" applyFill="1" applyBorder="1" applyAlignment="1" applyProtection="1">
      <alignment horizontal="center"/>
      <protection hidden="1"/>
    </xf>
    <xf numFmtId="168" fontId="8" fillId="2" borderId="11" xfId="1" applyNumberFormat="1" applyFont="1" applyFill="1" applyBorder="1" applyAlignment="1" applyProtection="1">
      <alignment horizontal="center"/>
      <protection hidden="1"/>
    </xf>
    <xf numFmtId="167" fontId="8" fillId="2" borderId="3" xfId="1" applyNumberFormat="1" applyFont="1" applyFill="1" applyBorder="1" applyAlignment="1" applyProtection="1">
      <alignment horizontal="center"/>
      <protection hidden="1"/>
    </xf>
    <xf numFmtId="166" fontId="8" fillId="2" borderId="11" xfId="1" applyNumberFormat="1" applyFont="1" applyFill="1" applyBorder="1" applyAlignment="1" applyProtection="1">
      <alignment horizontal="center"/>
      <protection hidden="1"/>
    </xf>
    <xf numFmtId="166" fontId="8" fillId="2" borderId="10" xfId="1" applyNumberFormat="1" applyFont="1" applyFill="1" applyBorder="1" applyAlignment="1" applyProtection="1">
      <alignment horizontal="center"/>
      <protection hidden="1"/>
    </xf>
    <xf numFmtId="169" fontId="8" fillId="2" borderId="10" xfId="1" applyNumberFormat="1" applyFont="1" applyFill="1" applyBorder="1" applyAlignment="1" applyProtection="1">
      <alignment horizontal="center"/>
      <protection hidden="1"/>
    </xf>
    <xf numFmtId="165" fontId="8" fillId="2" borderId="9" xfId="1" applyNumberFormat="1" applyFont="1" applyFill="1" applyBorder="1" applyAlignment="1" applyProtection="1">
      <alignment horizontal="center"/>
      <protection hidden="1"/>
    </xf>
    <xf numFmtId="169" fontId="9" fillId="2" borderId="22" xfId="1" applyNumberFormat="1" applyFont="1" applyFill="1" applyBorder="1" applyAlignment="1" applyProtection="1">
      <protection hidden="1"/>
    </xf>
    <xf numFmtId="0" fontId="9" fillId="2" borderId="4" xfId="1" applyNumberFormat="1" applyFont="1" applyFill="1" applyBorder="1" applyAlignment="1" applyProtection="1">
      <protection hidden="1"/>
    </xf>
    <xf numFmtId="0" fontId="8" fillId="2" borderId="19" xfId="1" applyNumberFormat="1" applyFont="1" applyFill="1" applyBorder="1" applyAlignment="1" applyProtection="1">
      <alignment wrapText="1"/>
      <protection hidden="1"/>
    </xf>
    <xf numFmtId="0" fontId="8" fillId="2" borderId="18" xfId="1" applyNumberFormat="1" applyFont="1" applyFill="1" applyBorder="1" applyAlignment="1" applyProtection="1">
      <alignment wrapText="1"/>
      <protection hidden="1"/>
    </xf>
    <xf numFmtId="0" fontId="8" fillId="2" borderId="12" xfId="1" applyNumberFormat="1" applyFont="1" applyFill="1" applyBorder="1" applyAlignment="1" applyProtection="1">
      <alignment wrapText="1"/>
      <protection hidden="1"/>
    </xf>
    <xf numFmtId="0" fontId="8" fillId="2" borderId="5" xfId="1" applyNumberFormat="1" applyFont="1" applyFill="1" applyBorder="1" applyAlignment="1" applyProtection="1">
      <alignment wrapText="1"/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0" fontId="2" fillId="2" borderId="0" xfId="1" applyNumberFormat="1" applyFont="1" applyFill="1" applyBorder="1" applyAlignment="1" applyProtection="1">
      <alignment wrapText="1"/>
      <protection hidden="1"/>
    </xf>
    <xf numFmtId="0" fontId="9" fillId="2" borderId="28" xfId="1" applyNumberFormat="1" applyFont="1" applyFill="1" applyBorder="1" applyAlignment="1" applyProtection="1">
      <alignment horizontal="center" vertical="center"/>
      <protection hidden="1"/>
    </xf>
    <xf numFmtId="0" fontId="9" fillId="2" borderId="29" xfId="1" applyNumberFormat="1" applyFont="1" applyFill="1" applyBorder="1" applyAlignment="1" applyProtection="1">
      <alignment horizontal="center" vertical="center"/>
      <protection hidden="1"/>
    </xf>
    <xf numFmtId="0" fontId="8" fillId="2" borderId="26" xfId="1" applyNumberFormat="1" applyFont="1" applyFill="1" applyBorder="1" applyAlignment="1" applyProtection="1">
      <alignment wrapText="1"/>
      <protection hidden="1"/>
    </xf>
    <xf numFmtId="0" fontId="8" fillId="2" borderId="25" xfId="1" applyNumberFormat="1" applyFont="1" applyFill="1" applyBorder="1" applyAlignment="1" applyProtection="1">
      <alignment wrapText="1"/>
      <protection hidden="1"/>
    </xf>
    <xf numFmtId="0" fontId="7" fillId="2" borderId="0" xfId="1" applyNumberFormat="1" applyFont="1" applyFill="1" applyBorder="1" applyAlignment="1" applyProtection="1">
      <alignment horizontal="center"/>
      <protection hidden="1"/>
    </xf>
    <xf numFmtId="0" fontId="6" fillId="2" borderId="0" xfId="1" applyNumberFormat="1" applyFont="1" applyFill="1" applyBorder="1" applyAlignment="1" applyProtection="1">
      <alignment horizontal="center"/>
      <protection hidden="1"/>
    </xf>
    <xf numFmtId="0" fontId="5" fillId="2" borderId="0" xfId="1" applyNumberFormat="1" applyFont="1" applyFill="1" applyBorder="1" applyAlignment="1" applyProtection="1">
      <alignment horizontal="center" wrapText="1"/>
      <protection hidden="1"/>
    </xf>
    <xf numFmtId="0" fontId="2" fillId="2" borderId="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"/>
  <sheetViews>
    <sheetView showGridLines="0" tabSelected="1" workbookViewId="0">
      <selection activeCell="P7" sqref="P7"/>
    </sheetView>
  </sheetViews>
  <sheetFormatPr defaultColWidth="9.140625" defaultRowHeight="12.75" x14ac:dyDescent="0.2"/>
  <cols>
    <col min="1" max="1" width="1.42578125" style="3" customWidth="1"/>
    <col min="2" max="2" width="0.85546875" style="3" customWidth="1"/>
    <col min="3" max="3" width="0.7109375" style="3" customWidth="1"/>
    <col min="4" max="5" width="0" style="3" hidden="1" customWidth="1"/>
    <col min="6" max="6" width="0.7109375" style="3" customWidth="1"/>
    <col min="7" max="7" width="0.5703125" style="3" customWidth="1"/>
    <col min="8" max="8" width="42.42578125" style="3" customWidth="1"/>
    <col min="9" max="9" width="8.140625" style="3" customWidth="1"/>
    <col min="10" max="10" width="7" style="3" customWidth="1"/>
    <col min="11" max="13" width="0" style="3" hidden="1" customWidth="1"/>
    <col min="14" max="14" width="16.85546875" style="3" customWidth="1"/>
    <col min="15" max="15" width="10.85546875" style="3" customWidth="1"/>
    <col min="16" max="16" width="14.42578125" style="3" customWidth="1"/>
    <col min="17" max="17" width="0" style="3" hidden="1" customWidth="1"/>
    <col min="18" max="18" width="0.5703125" style="3" customWidth="1"/>
    <col min="19" max="258" width="9.140625" style="3" customWidth="1"/>
    <col min="259" max="16384" width="9.140625" style="3"/>
  </cols>
  <sheetData>
    <row r="1" spans="1:1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4"/>
      <c r="O1" s="34" t="s">
        <v>39</v>
      </c>
      <c r="P1" s="34"/>
      <c r="Q1" s="1"/>
      <c r="R1" s="2"/>
    </row>
    <row r="2" spans="1:18" ht="12.75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68" t="s">
        <v>33</v>
      </c>
      <c r="O2" s="68"/>
      <c r="P2" s="68"/>
      <c r="Q2" s="1"/>
      <c r="R2" s="2"/>
    </row>
    <row r="3" spans="1:18" ht="12.75" customHeight="1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68" t="s">
        <v>34</v>
      </c>
      <c r="O3" s="68"/>
      <c r="P3" s="68"/>
      <c r="Q3" s="1"/>
      <c r="R3" s="2"/>
    </row>
    <row r="4" spans="1:18" ht="12.75" customHeight="1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20"/>
      <c r="N4" s="69" t="s">
        <v>40</v>
      </c>
      <c r="O4" s="69"/>
      <c r="P4" s="69"/>
      <c r="Q4" s="1"/>
      <c r="R4" s="2"/>
    </row>
    <row r="5" spans="1:18" ht="9.75" customHeight="1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20"/>
      <c r="N5" s="20"/>
      <c r="O5" s="20"/>
      <c r="P5" s="15"/>
      <c r="Q5" s="1"/>
      <c r="R5" s="2"/>
    </row>
    <row r="6" spans="1:18" ht="28.5" customHeight="1" x14ac:dyDescent="0.2">
      <c r="A6" s="14"/>
      <c r="B6" s="14"/>
      <c r="C6" s="14"/>
      <c r="D6" s="14"/>
      <c r="E6" s="14"/>
      <c r="F6" s="14"/>
      <c r="G6" s="70" t="s">
        <v>35</v>
      </c>
      <c r="H6" s="71"/>
      <c r="I6" s="71"/>
      <c r="J6" s="71"/>
      <c r="K6" s="71"/>
      <c r="L6" s="71"/>
      <c r="M6" s="71"/>
      <c r="N6" s="71"/>
      <c r="O6" s="71"/>
      <c r="P6" s="71"/>
      <c r="Q6" s="1"/>
      <c r="R6" s="2"/>
    </row>
    <row r="7" spans="1:18" ht="12.75" customHeight="1" x14ac:dyDescent="0.2">
      <c r="A7" s="18"/>
      <c r="B7" s="18"/>
      <c r="C7" s="18"/>
      <c r="D7" s="18"/>
      <c r="E7" s="18"/>
      <c r="F7" s="18"/>
      <c r="G7" s="18"/>
      <c r="H7" s="18"/>
      <c r="I7" s="63"/>
      <c r="J7" s="63"/>
      <c r="K7" s="63"/>
      <c r="L7" s="63"/>
      <c r="M7" s="20"/>
      <c r="N7" s="20"/>
      <c r="O7" s="20"/>
      <c r="P7" s="15"/>
      <c r="Q7" s="1"/>
      <c r="R7" s="2"/>
    </row>
    <row r="8" spans="1:18" ht="12.75" customHeight="1" x14ac:dyDescent="0.2">
      <c r="A8" s="18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20"/>
      <c r="N8" s="20"/>
      <c r="O8" s="20"/>
      <c r="P8" s="15"/>
      <c r="Q8" s="1"/>
      <c r="R8" s="2"/>
    </row>
    <row r="9" spans="1:18" ht="11.25" customHeight="1" thickBot="1" x14ac:dyDescent="0.25">
      <c r="A9" s="4"/>
      <c r="B9" s="4"/>
      <c r="C9" s="4"/>
      <c r="D9" s="4"/>
      <c r="E9" s="4"/>
      <c r="F9" s="4"/>
      <c r="G9" s="4"/>
      <c r="H9" s="4"/>
      <c r="I9" s="1"/>
      <c r="J9" s="4"/>
      <c r="K9" s="4"/>
      <c r="L9" s="4"/>
      <c r="M9" s="4"/>
      <c r="N9" s="4"/>
      <c r="O9" s="4"/>
      <c r="P9" s="4" t="s">
        <v>31</v>
      </c>
      <c r="Q9" s="1"/>
      <c r="R9" s="2"/>
    </row>
    <row r="10" spans="1:18" ht="50.25" customHeight="1" thickBot="1" x14ac:dyDescent="0.25">
      <c r="A10" s="4"/>
      <c r="B10" s="64" t="s">
        <v>30</v>
      </c>
      <c r="C10" s="64"/>
      <c r="D10" s="64"/>
      <c r="E10" s="64"/>
      <c r="F10" s="64"/>
      <c r="G10" s="64"/>
      <c r="H10" s="65"/>
      <c r="I10" s="32" t="s">
        <v>29</v>
      </c>
      <c r="J10" s="32" t="s">
        <v>28</v>
      </c>
      <c r="K10" s="32" t="s">
        <v>27</v>
      </c>
      <c r="L10" s="32" t="s">
        <v>26</v>
      </c>
      <c r="M10" s="32" t="s">
        <v>25</v>
      </c>
      <c r="N10" s="33" t="s">
        <v>36</v>
      </c>
      <c r="O10" s="33" t="s">
        <v>32</v>
      </c>
      <c r="P10" s="33" t="s">
        <v>37</v>
      </c>
      <c r="Q10" s="5"/>
      <c r="R10" s="2"/>
    </row>
    <row r="11" spans="1:18" ht="24.75" customHeight="1" thickBot="1" x14ac:dyDescent="0.3">
      <c r="A11" s="6"/>
      <c r="B11" s="66" t="s">
        <v>24</v>
      </c>
      <c r="C11" s="66"/>
      <c r="D11" s="66"/>
      <c r="E11" s="66"/>
      <c r="F11" s="66"/>
      <c r="G11" s="66"/>
      <c r="H11" s="67"/>
      <c r="I11" s="35">
        <v>1</v>
      </c>
      <c r="J11" s="36">
        <v>0</v>
      </c>
      <c r="K11" s="37" t="s">
        <v>3</v>
      </c>
      <c r="L11" s="38" t="s">
        <v>2</v>
      </c>
      <c r="M11" s="39">
        <v>0</v>
      </c>
      <c r="N11" s="40">
        <v>16951.5</v>
      </c>
      <c r="O11" s="40">
        <f>P11-N11</f>
        <v>754.79999999999927</v>
      </c>
      <c r="P11" s="41">
        <v>17706.3</v>
      </c>
      <c r="Q11" s="7"/>
      <c r="R11" s="8"/>
    </row>
    <row r="12" spans="1:18" ht="49.5" customHeight="1" thickBot="1" x14ac:dyDescent="0.3">
      <c r="A12" s="6"/>
      <c r="B12" s="58" t="s">
        <v>23</v>
      </c>
      <c r="C12" s="58"/>
      <c r="D12" s="58"/>
      <c r="E12" s="58"/>
      <c r="F12" s="58"/>
      <c r="G12" s="58"/>
      <c r="H12" s="59"/>
      <c r="I12" s="42">
        <v>1</v>
      </c>
      <c r="J12" s="43">
        <v>2</v>
      </c>
      <c r="K12" s="44" t="s">
        <v>3</v>
      </c>
      <c r="L12" s="45" t="s">
        <v>2</v>
      </c>
      <c r="M12" s="46">
        <v>0</v>
      </c>
      <c r="N12" s="47">
        <v>1889</v>
      </c>
      <c r="O12" s="40">
        <f t="shared" ref="O12:O33" si="0">P12-N12</f>
        <v>5</v>
      </c>
      <c r="P12" s="48">
        <v>1894</v>
      </c>
      <c r="Q12" s="9"/>
      <c r="R12" s="8"/>
    </row>
    <row r="13" spans="1:18" ht="63.75" customHeight="1" thickBot="1" x14ac:dyDescent="0.3">
      <c r="A13" s="6"/>
      <c r="B13" s="58" t="s">
        <v>22</v>
      </c>
      <c r="C13" s="58"/>
      <c r="D13" s="58"/>
      <c r="E13" s="58"/>
      <c r="F13" s="58"/>
      <c r="G13" s="58"/>
      <c r="H13" s="59"/>
      <c r="I13" s="42">
        <v>1</v>
      </c>
      <c r="J13" s="43">
        <v>6</v>
      </c>
      <c r="K13" s="44" t="s">
        <v>3</v>
      </c>
      <c r="L13" s="45" t="s">
        <v>2</v>
      </c>
      <c r="M13" s="46">
        <v>0</v>
      </c>
      <c r="N13" s="47">
        <v>42</v>
      </c>
      <c r="O13" s="40">
        <f t="shared" si="0"/>
        <v>0</v>
      </c>
      <c r="P13" s="48">
        <v>42</v>
      </c>
      <c r="Q13" s="9"/>
      <c r="R13" s="8"/>
    </row>
    <row r="14" spans="1:18" ht="19.5" customHeight="1" thickBot="1" x14ac:dyDescent="0.3">
      <c r="A14" s="6"/>
      <c r="B14" s="58" t="s">
        <v>21</v>
      </c>
      <c r="C14" s="58"/>
      <c r="D14" s="58"/>
      <c r="E14" s="58"/>
      <c r="F14" s="58"/>
      <c r="G14" s="58"/>
      <c r="H14" s="59"/>
      <c r="I14" s="42">
        <v>1</v>
      </c>
      <c r="J14" s="43">
        <v>11</v>
      </c>
      <c r="K14" s="44" t="s">
        <v>3</v>
      </c>
      <c r="L14" s="45" t="s">
        <v>2</v>
      </c>
      <c r="M14" s="46">
        <v>0</v>
      </c>
      <c r="N14" s="47">
        <v>300</v>
      </c>
      <c r="O14" s="40">
        <f t="shared" si="0"/>
        <v>0</v>
      </c>
      <c r="P14" s="48">
        <v>300</v>
      </c>
      <c r="Q14" s="9"/>
      <c r="R14" s="8"/>
    </row>
    <row r="15" spans="1:18" ht="21.75" customHeight="1" thickBot="1" x14ac:dyDescent="0.3">
      <c r="A15" s="6"/>
      <c r="B15" s="58" t="s">
        <v>20</v>
      </c>
      <c r="C15" s="58"/>
      <c r="D15" s="58"/>
      <c r="E15" s="58"/>
      <c r="F15" s="58"/>
      <c r="G15" s="58"/>
      <c r="H15" s="59"/>
      <c r="I15" s="42">
        <v>1</v>
      </c>
      <c r="J15" s="43">
        <v>13</v>
      </c>
      <c r="K15" s="44" t="s">
        <v>3</v>
      </c>
      <c r="L15" s="45" t="s">
        <v>2</v>
      </c>
      <c r="M15" s="46">
        <v>0</v>
      </c>
      <c r="N15" s="47">
        <v>14720.5</v>
      </c>
      <c r="O15" s="40">
        <f t="shared" si="0"/>
        <v>749.79999999999927</v>
      </c>
      <c r="P15" s="48">
        <v>15470.3</v>
      </c>
      <c r="Q15" s="9"/>
      <c r="R15" s="8"/>
    </row>
    <row r="16" spans="1:18" ht="35.25" customHeight="1" thickBot="1" x14ac:dyDescent="0.3">
      <c r="A16" s="6"/>
      <c r="B16" s="58" t="s">
        <v>19</v>
      </c>
      <c r="C16" s="58"/>
      <c r="D16" s="58"/>
      <c r="E16" s="58"/>
      <c r="F16" s="58"/>
      <c r="G16" s="58"/>
      <c r="H16" s="59"/>
      <c r="I16" s="42">
        <v>3</v>
      </c>
      <c r="J16" s="43">
        <v>0</v>
      </c>
      <c r="K16" s="44" t="s">
        <v>3</v>
      </c>
      <c r="L16" s="45" t="s">
        <v>2</v>
      </c>
      <c r="M16" s="46">
        <v>0</v>
      </c>
      <c r="N16" s="47">
        <v>1319.1</v>
      </c>
      <c r="O16" s="40">
        <f t="shared" si="0"/>
        <v>0</v>
      </c>
      <c r="P16" s="48">
        <v>1319.1</v>
      </c>
      <c r="Q16" s="9"/>
      <c r="R16" s="8"/>
    </row>
    <row r="17" spans="1:18" ht="53.25" customHeight="1" thickBot="1" x14ac:dyDescent="0.3">
      <c r="A17" s="6"/>
      <c r="B17" s="58" t="s">
        <v>18</v>
      </c>
      <c r="C17" s="58"/>
      <c r="D17" s="58"/>
      <c r="E17" s="58"/>
      <c r="F17" s="58"/>
      <c r="G17" s="58"/>
      <c r="H17" s="59"/>
      <c r="I17" s="42">
        <v>3</v>
      </c>
      <c r="J17" s="43">
        <v>9</v>
      </c>
      <c r="K17" s="44" t="s">
        <v>3</v>
      </c>
      <c r="L17" s="45" t="s">
        <v>2</v>
      </c>
      <c r="M17" s="46">
        <v>0</v>
      </c>
      <c r="N17" s="47">
        <v>1282</v>
      </c>
      <c r="O17" s="40">
        <f t="shared" si="0"/>
        <v>0</v>
      </c>
      <c r="P17" s="48">
        <v>1282</v>
      </c>
      <c r="Q17" s="9"/>
      <c r="R17" s="8"/>
    </row>
    <row r="18" spans="1:18" ht="45" customHeight="1" thickBot="1" x14ac:dyDescent="0.3">
      <c r="A18" s="6"/>
      <c r="B18" s="58" t="s">
        <v>17</v>
      </c>
      <c r="C18" s="58"/>
      <c r="D18" s="58"/>
      <c r="E18" s="58"/>
      <c r="F18" s="58"/>
      <c r="G18" s="58"/>
      <c r="H18" s="59"/>
      <c r="I18" s="42">
        <v>3</v>
      </c>
      <c r="J18" s="43">
        <v>14</v>
      </c>
      <c r="K18" s="44" t="s">
        <v>3</v>
      </c>
      <c r="L18" s="45" t="s">
        <v>2</v>
      </c>
      <c r="M18" s="46">
        <v>0</v>
      </c>
      <c r="N18" s="47">
        <v>37.1</v>
      </c>
      <c r="O18" s="40">
        <f t="shared" si="0"/>
        <v>0</v>
      </c>
      <c r="P18" s="48">
        <v>37.1</v>
      </c>
      <c r="Q18" s="9"/>
      <c r="R18" s="8"/>
    </row>
    <row r="19" spans="1:18" ht="21.75" customHeight="1" thickBot="1" x14ac:dyDescent="0.3">
      <c r="A19" s="6"/>
      <c r="B19" s="58" t="s">
        <v>16</v>
      </c>
      <c r="C19" s="58"/>
      <c r="D19" s="58"/>
      <c r="E19" s="58"/>
      <c r="F19" s="58"/>
      <c r="G19" s="58"/>
      <c r="H19" s="59"/>
      <c r="I19" s="42">
        <v>4</v>
      </c>
      <c r="J19" s="43">
        <v>0</v>
      </c>
      <c r="K19" s="44" t="s">
        <v>3</v>
      </c>
      <c r="L19" s="45" t="s">
        <v>2</v>
      </c>
      <c r="M19" s="46">
        <v>0</v>
      </c>
      <c r="N19" s="47">
        <v>34230.1</v>
      </c>
      <c r="O19" s="40">
        <f t="shared" si="0"/>
        <v>4874.0999999999985</v>
      </c>
      <c r="P19" s="48">
        <v>39104.199999999997</v>
      </c>
      <c r="Q19" s="9"/>
      <c r="R19" s="8"/>
    </row>
    <row r="20" spans="1:18" ht="24.75" customHeight="1" thickBot="1" x14ac:dyDescent="0.3">
      <c r="A20" s="6"/>
      <c r="B20" s="58" t="s">
        <v>15</v>
      </c>
      <c r="C20" s="58"/>
      <c r="D20" s="58"/>
      <c r="E20" s="58"/>
      <c r="F20" s="58"/>
      <c r="G20" s="58"/>
      <c r="H20" s="59"/>
      <c r="I20" s="42">
        <v>4</v>
      </c>
      <c r="J20" s="43">
        <v>1</v>
      </c>
      <c r="K20" s="44" t="s">
        <v>3</v>
      </c>
      <c r="L20" s="45" t="s">
        <v>2</v>
      </c>
      <c r="M20" s="46">
        <v>0</v>
      </c>
      <c r="N20" s="47">
        <v>7335.7</v>
      </c>
      <c r="O20" s="40">
        <f t="shared" si="0"/>
        <v>-250</v>
      </c>
      <c r="P20" s="48">
        <v>7085.7</v>
      </c>
      <c r="Q20" s="9"/>
      <c r="R20" s="8"/>
    </row>
    <row r="21" spans="1:18" ht="22.5" customHeight="1" thickBot="1" x14ac:dyDescent="0.3">
      <c r="A21" s="6"/>
      <c r="B21" s="58" t="s">
        <v>14</v>
      </c>
      <c r="C21" s="58"/>
      <c r="D21" s="58"/>
      <c r="E21" s="58"/>
      <c r="F21" s="58"/>
      <c r="G21" s="58"/>
      <c r="H21" s="59"/>
      <c r="I21" s="42">
        <v>4</v>
      </c>
      <c r="J21" s="43">
        <v>8</v>
      </c>
      <c r="K21" s="44" t="s">
        <v>3</v>
      </c>
      <c r="L21" s="45" t="s">
        <v>2</v>
      </c>
      <c r="M21" s="46">
        <v>0</v>
      </c>
      <c r="N21" s="47">
        <v>6242</v>
      </c>
      <c r="O21" s="40">
        <f t="shared" si="0"/>
        <v>-1544.3000000000002</v>
      </c>
      <c r="P21" s="48">
        <v>4697.7</v>
      </c>
      <c r="Q21" s="9"/>
      <c r="R21" s="8"/>
    </row>
    <row r="22" spans="1:18" ht="21" customHeight="1" thickBot="1" x14ac:dyDescent="0.3">
      <c r="A22" s="6"/>
      <c r="B22" s="58" t="s">
        <v>13</v>
      </c>
      <c r="C22" s="58"/>
      <c r="D22" s="58"/>
      <c r="E22" s="58"/>
      <c r="F22" s="58"/>
      <c r="G22" s="58"/>
      <c r="H22" s="59"/>
      <c r="I22" s="42">
        <v>4</v>
      </c>
      <c r="J22" s="43">
        <v>9</v>
      </c>
      <c r="K22" s="44" t="s">
        <v>3</v>
      </c>
      <c r="L22" s="45" t="s">
        <v>2</v>
      </c>
      <c r="M22" s="46">
        <v>0</v>
      </c>
      <c r="N22" s="47">
        <v>20124.8</v>
      </c>
      <c r="O22" s="40">
        <f t="shared" si="0"/>
        <v>6911.5</v>
      </c>
      <c r="P22" s="48">
        <v>27036.3</v>
      </c>
      <c r="Q22" s="9"/>
      <c r="R22" s="8"/>
    </row>
    <row r="23" spans="1:18" ht="24" customHeight="1" thickBot="1" x14ac:dyDescent="0.3">
      <c r="A23" s="6"/>
      <c r="B23" s="58" t="s">
        <v>12</v>
      </c>
      <c r="C23" s="58"/>
      <c r="D23" s="58"/>
      <c r="E23" s="58"/>
      <c r="F23" s="58"/>
      <c r="G23" s="58"/>
      <c r="H23" s="59"/>
      <c r="I23" s="42">
        <v>4</v>
      </c>
      <c r="J23" s="43">
        <v>10</v>
      </c>
      <c r="K23" s="44" t="s">
        <v>3</v>
      </c>
      <c r="L23" s="45" t="s">
        <v>2</v>
      </c>
      <c r="M23" s="46">
        <v>0</v>
      </c>
      <c r="N23" s="47">
        <v>527.6</v>
      </c>
      <c r="O23" s="40">
        <f t="shared" si="0"/>
        <v>-243.10000000000002</v>
      </c>
      <c r="P23" s="48">
        <v>284.5</v>
      </c>
      <c r="Q23" s="9"/>
      <c r="R23" s="8"/>
    </row>
    <row r="24" spans="1:18" ht="23.25" customHeight="1" thickBot="1" x14ac:dyDescent="0.3">
      <c r="A24" s="6"/>
      <c r="B24" s="58" t="s">
        <v>11</v>
      </c>
      <c r="C24" s="58"/>
      <c r="D24" s="58"/>
      <c r="E24" s="58"/>
      <c r="F24" s="58"/>
      <c r="G24" s="58"/>
      <c r="H24" s="59"/>
      <c r="I24" s="42">
        <v>5</v>
      </c>
      <c r="J24" s="43">
        <v>0</v>
      </c>
      <c r="K24" s="44" t="s">
        <v>3</v>
      </c>
      <c r="L24" s="45" t="s">
        <v>2</v>
      </c>
      <c r="M24" s="46">
        <v>0</v>
      </c>
      <c r="N24" s="47">
        <v>46681.3</v>
      </c>
      <c r="O24" s="40">
        <f t="shared" si="0"/>
        <v>-1198.1000000000058</v>
      </c>
      <c r="P24" s="48">
        <v>45483.199999999997</v>
      </c>
      <c r="Q24" s="9"/>
      <c r="R24" s="8"/>
    </row>
    <row r="25" spans="1:18" ht="20.25" customHeight="1" thickBot="1" x14ac:dyDescent="0.3">
      <c r="A25" s="6"/>
      <c r="B25" s="58" t="s">
        <v>10</v>
      </c>
      <c r="C25" s="58"/>
      <c r="D25" s="58"/>
      <c r="E25" s="58"/>
      <c r="F25" s="58"/>
      <c r="G25" s="58"/>
      <c r="H25" s="59"/>
      <c r="I25" s="42">
        <v>5</v>
      </c>
      <c r="J25" s="43">
        <v>1</v>
      </c>
      <c r="K25" s="44" t="s">
        <v>3</v>
      </c>
      <c r="L25" s="45" t="s">
        <v>2</v>
      </c>
      <c r="M25" s="46">
        <v>0</v>
      </c>
      <c r="N25" s="47">
        <v>7896.8</v>
      </c>
      <c r="O25" s="40">
        <f t="shared" si="0"/>
        <v>-1096.5</v>
      </c>
      <c r="P25" s="48">
        <v>6800.3</v>
      </c>
      <c r="Q25" s="9"/>
      <c r="R25" s="8"/>
    </row>
    <row r="26" spans="1:18" ht="24.75" customHeight="1" thickBot="1" x14ac:dyDescent="0.3">
      <c r="A26" s="6"/>
      <c r="B26" s="58" t="s">
        <v>9</v>
      </c>
      <c r="C26" s="58"/>
      <c r="D26" s="58"/>
      <c r="E26" s="58"/>
      <c r="F26" s="58"/>
      <c r="G26" s="58"/>
      <c r="H26" s="59"/>
      <c r="I26" s="42">
        <v>5</v>
      </c>
      <c r="J26" s="43">
        <v>2</v>
      </c>
      <c r="K26" s="44" t="s">
        <v>3</v>
      </c>
      <c r="L26" s="45" t="s">
        <v>2</v>
      </c>
      <c r="M26" s="46">
        <v>0</v>
      </c>
      <c r="N26" s="47">
        <v>23161.1</v>
      </c>
      <c r="O26" s="40">
        <f t="shared" si="0"/>
        <v>1348.5</v>
      </c>
      <c r="P26" s="48">
        <v>24509.599999999999</v>
      </c>
      <c r="Q26" s="9"/>
      <c r="R26" s="8"/>
    </row>
    <row r="27" spans="1:18" ht="21.75" customHeight="1" thickBot="1" x14ac:dyDescent="0.3">
      <c r="A27" s="6"/>
      <c r="B27" s="58" t="s">
        <v>8</v>
      </c>
      <c r="C27" s="58"/>
      <c r="D27" s="58"/>
      <c r="E27" s="58"/>
      <c r="F27" s="58"/>
      <c r="G27" s="58"/>
      <c r="H27" s="59"/>
      <c r="I27" s="42">
        <v>5</v>
      </c>
      <c r="J27" s="43">
        <v>3</v>
      </c>
      <c r="K27" s="44" t="s">
        <v>3</v>
      </c>
      <c r="L27" s="45" t="s">
        <v>2</v>
      </c>
      <c r="M27" s="46">
        <v>0</v>
      </c>
      <c r="N27" s="47">
        <v>15623.4</v>
      </c>
      <c r="O27" s="40">
        <f t="shared" si="0"/>
        <v>-1450.1000000000004</v>
      </c>
      <c r="P27" s="48">
        <v>14173.3</v>
      </c>
      <c r="Q27" s="9"/>
      <c r="R27" s="8"/>
    </row>
    <row r="28" spans="1:18" ht="22.5" customHeight="1" thickBot="1" x14ac:dyDescent="0.3">
      <c r="A28" s="6"/>
      <c r="B28" s="58" t="s">
        <v>7</v>
      </c>
      <c r="C28" s="58"/>
      <c r="D28" s="58"/>
      <c r="E28" s="58"/>
      <c r="F28" s="58"/>
      <c r="G28" s="58"/>
      <c r="H28" s="59"/>
      <c r="I28" s="42">
        <v>8</v>
      </c>
      <c r="J28" s="43">
        <v>0</v>
      </c>
      <c r="K28" s="44" t="s">
        <v>3</v>
      </c>
      <c r="L28" s="45" t="s">
        <v>2</v>
      </c>
      <c r="M28" s="46">
        <v>0</v>
      </c>
      <c r="N28" s="47">
        <v>282</v>
      </c>
      <c r="O28" s="40">
        <f t="shared" si="0"/>
        <v>0</v>
      </c>
      <c r="P28" s="48">
        <v>282</v>
      </c>
      <c r="Q28" s="9"/>
      <c r="R28" s="8"/>
    </row>
    <row r="29" spans="1:18" ht="24" customHeight="1" thickBot="1" x14ac:dyDescent="0.3">
      <c r="A29" s="6"/>
      <c r="B29" s="58" t="s">
        <v>6</v>
      </c>
      <c r="C29" s="58"/>
      <c r="D29" s="58"/>
      <c r="E29" s="58"/>
      <c r="F29" s="58"/>
      <c r="G29" s="58"/>
      <c r="H29" s="59"/>
      <c r="I29" s="42">
        <v>8</v>
      </c>
      <c r="J29" s="43">
        <v>1</v>
      </c>
      <c r="K29" s="44" t="s">
        <v>3</v>
      </c>
      <c r="L29" s="45" t="s">
        <v>2</v>
      </c>
      <c r="M29" s="46">
        <v>0</v>
      </c>
      <c r="N29" s="47">
        <v>282</v>
      </c>
      <c r="O29" s="40">
        <f t="shared" si="0"/>
        <v>0</v>
      </c>
      <c r="P29" s="48">
        <v>282</v>
      </c>
      <c r="Q29" s="9"/>
      <c r="R29" s="8"/>
    </row>
    <row r="30" spans="1:18" ht="18" customHeight="1" thickBot="1" x14ac:dyDescent="0.3">
      <c r="A30" s="6"/>
      <c r="B30" s="58" t="s">
        <v>5</v>
      </c>
      <c r="C30" s="58"/>
      <c r="D30" s="58"/>
      <c r="E30" s="58"/>
      <c r="F30" s="58"/>
      <c r="G30" s="58"/>
      <c r="H30" s="59"/>
      <c r="I30" s="42">
        <v>10</v>
      </c>
      <c r="J30" s="43">
        <v>0</v>
      </c>
      <c r="K30" s="44" t="s">
        <v>3</v>
      </c>
      <c r="L30" s="45" t="s">
        <v>2</v>
      </c>
      <c r="M30" s="46">
        <v>0</v>
      </c>
      <c r="N30" s="47">
        <v>181.4</v>
      </c>
      <c r="O30" s="40">
        <f t="shared" si="0"/>
        <v>0</v>
      </c>
      <c r="P30" s="48">
        <v>181.4</v>
      </c>
      <c r="Q30" s="9"/>
      <c r="R30" s="8"/>
    </row>
    <row r="31" spans="1:18" ht="17.25" customHeight="1" thickBot="1" x14ac:dyDescent="0.3">
      <c r="A31" s="6"/>
      <c r="B31" s="60" t="s">
        <v>4</v>
      </c>
      <c r="C31" s="60"/>
      <c r="D31" s="60"/>
      <c r="E31" s="60"/>
      <c r="F31" s="60"/>
      <c r="G31" s="60"/>
      <c r="H31" s="61"/>
      <c r="I31" s="49">
        <v>10</v>
      </c>
      <c r="J31" s="50">
        <v>1</v>
      </c>
      <c r="K31" s="51" t="s">
        <v>3</v>
      </c>
      <c r="L31" s="52" t="s">
        <v>2</v>
      </c>
      <c r="M31" s="53">
        <v>0</v>
      </c>
      <c r="N31" s="54">
        <v>181.4</v>
      </c>
      <c r="O31" s="40">
        <f t="shared" si="0"/>
        <v>0</v>
      </c>
      <c r="P31" s="55">
        <v>181.4</v>
      </c>
      <c r="Q31" s="10"/>
      <c r="R31" s="8"/>
    </row>
    <row r="32" spans="1:18" ht="409.6" hidden="1" customHeight="1" x14ac:dyDescent="0.25">
      <c r="A32" s="6"/>
      <c r="B32" s="22"/>
      <c r="C32" s="23"/>
      <c r="D32" s="23"/>
      <c r="E32" s="23"/>
      <c r="F32" s="23"/>
      <c r="G32" s="23"/>
      <c r="H32" s="23"/>
      <c r="I32" s="23">
        <v>0</v>
      </c>
      <c r="J32" s="23">
        <v>0</v>
      </c>
      <c r="K32" s="24" t="s">
        <v>3</v>
      </c>
      <c r="L32" s="24" t="s">
        <v>2</v>
      </c>
      <c r="M32" s="24">
        <v>0</v>
      </c>
      <c r="N32" s="25"/>
      <c r="O32" s="21">
        <f t="shared" si="0"/>
        <v>104076.2</v>
      </c>
      <c r="P32" s="26">
        <v>104076.2</v>
      </c>
      <c r="Q32" s="11"/>
      <c r="R32" s="2"/>
    </row>
    <row r="33" spans="1:19" ht="27.75" customHeight="1" thickBot="1" x14ac:dyDescent="0.3">
      <c r="A33" s="12"/>
      <c r="B33" s="27"/>
      <c r="C33" s="28"/>
      <c r="D33" s="28"/>
      <c r="E33" s="28"/>
      <c r="F33" s="28"/>
      <c r="G33" s="28" t="s">
        <v>38</v>
      </c>
      <c r="H33" s="57"/>
      <c r="I33" s="28"/>
      <c r="J33" s="28"/>
      <c r="K33" s="28"/>
      <c r="L33" s="28"/>
      <c r="M33" s="29" t="s">
        <v>1</v>
      </c>
      <c r="N33" s="30">
        <f>N11+N16+N19+N24+N28+N30</f>
        <v>99645.4</v>
      </c>
      <c r="O33" s="56">
        <f t="shared" si="0"/>
        <v>4430.8000000000029</v>
      </c>
      <c r="P33" s="31">
        <v>104076.2</v>
      </c>
      <c r="Q33" s="11"/>
      <c r="R33" s="2"/>
    </row>
    <row r="34" spans="1:19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3"/>
      <c r="L34" s="13"/>
      <c r="M34" s="13"/>
      <c r="N34" s="13"/>
      <c r="O34" s="13"/>
      <c r="P34" s="13"/>
      <c r="Q34" s="1"/>
      <c r="R34" s="2"/>
    </row>
    <row r="35" spans="1:19" ht="11.25" customHeight="1" x14ac:dyDescent="0.2">
      <c r="A35" s="63"/>
      <c r="B35" s="63"/>
      <c r="C35" s="63"/>
      <c r="D35" s="63"/>
      <c r="E35" s="63"/>
      <c r="F35" s="63"/>
      <c r="G35" s="63"/>
      <c r="H35" s="63"/>
      <c r="I35" s="14"/>
      <c r="J35" s="13"/>
      <c r="K35" s="15"/>
      <c r="L35" s="13"/>
      <c r="M35" s="62"/>
      <c r="N35" s="62"/>
      <c r="O35" s="62"/>
      <c r="P35" s="62"/>
      <c r="Q35" s="13"/>
      <c r="R35" s="16"/>
      <c r="S35" s="17"/>
    </row>
    <row r="36" spans="1:19" ht="11.25" customHeight="1" x14ac:dyDescent="0.2">
      <c r="A36" s="14"/>
      <c r="B36" s="14"/>
      <c r="C36" s="14"/>
      <c r="D36" s="14"/>
      <c r="E36" s="18"/>
      <c r="F36" s="16"/>
      <c r="G36" s="16"/>
      <c r="H36" s="16"/>
      <c r="I36" s="62"/>
      <c r="J36" s="62"/>
      <c r="K36" s="13"/>
      <c r="L36" s="13"/>
      <c r="M36" s="62"/>
      <c r="N36" s="62"/>
      <c r="O36" s="62"/>
      <c r="P36" s="62"/>
      <c r="Q36" s="13"/>
      <c r="R36" s="16"/>
      <c r="S36" s="17"/>
    </row>
    <row r="37" spans="1:19" ht="11.25" customHeight="1" x14ac:dyDescent="0.2">
      <c r="A37" s="63"/>
      <c r="B37" s="63"/>
      <c r="C37" s="63"/>
      <c r="D37" s="63"/>
      <c r="E37" s="63"/>
      <c r="F37" s="63"/>
      <c r="G37" s="63"/>
      <c r="H37" s="63"/>
      <c r="I37" s="15"/>
      <c r="J37" s="18"/>
      <c r="K37" s="13"/>
      <c r="L37" s="13"/>
      <c r="M37" s="62"/>
      <c r="N37" s="62"/>
      <c r="O37" s="62"/>
      <c r="P37" s="62"/>
      <c r="Q37" s="13"/>
      <c r="R37" s="16"/>
      <c r="S37" s="17"/>
    </row>
    <row r="38" spans="1:19" ht="11.25" customHeight="1" x14ac:dyDescent="0.2">
      <c r="A38" s="18"/>
      <c r="B38" s="18"/>
      <c r="C38" s="18"/>
      <c r="D38" s="18"/>
      <c r="E38" s="18"/>
      <c r="F38" s="13"/>
      <c r="G38" s="13"/>
      <c r="H38" s="13"/>
      <c r="I38" s="62"/>
      <c r="J38" s="62"/>
      <c r="K38" s="13"/>
      <c r="L38" s="13"/>
      <c r="M38" s="62"/>
      <c r="N38" s="62"/>
      <c r="O38" s="62"/>
      <c r="P38" s="62"/>
      <c r="Q38" s="13"/>
      <c r="R38" s="16"/>
      <c r="S38" s="17"/>
    </row>
    <row r="39" spans="1:19" ht="11.25" customHeight="1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3"/>
      <c r="L39" s="13"/>
      <c r="M39" s="13"/>
      <c r="N39" s="13"/>
      <c r="O39" s="13"/>
      <c r="P39" s="13"/>
      <c r="Q39" s="13"/>
      <c r="R39" s="16"/>
      <c r="S39" s="17"/>
    </row>
    <row r="40" spans="1:19" ht="3.6" customHeight="1" x14ac:dyDescent="0.2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</sheetData>
  <mergeCells count="35">
    <mergeCell ref="N2:P2"/>
    <mergeCell ref="N3:P3"/>
    <mergeCell ref="N4:P4"/>
    <mergeCell ref="G6:P6"/>
    <mergeCell ref="I7:L7"/>
    <mergeCell ref="B10:H10"/>
    <mergeCell ref="I36:J36"/>
    <mergeCell ref="M35:P35"/>
    <mergeCell ref="M36:P36"/>
    <mergeCell ref="B30:H30"/>
    <mergeCell ref="B12:H12"/>
    <mergeCell ref="B13:H13"/>
    <mergeCell ref="B11:H11"/>
    <mergeCell ref="B16:H16"/>
    <mergeCell ref="B19:H19"/>
    <mergeCell ref="B24:H24"/>
    <mergeCell ref="B28:H28"/>
    <mergeCell ref="B14:H14"/>
    <mergeCell ref="B15:H15"/>
    <mergeCell ref="B17:H17"/>
    <mergeCell ref="B18:H18"/>
    <mergeCell ref="M37:P37"/>
    <mergeCell ref="M38:P38"/>
    <mergeCell ref="I38:J38"/>
    <mergeCell ref="A35:H35"/>
    <mergeCell ref="A37:H37"/>
    <mergeCell ref="B20:H20"/>
    <mergeCell ref="B21:H21"/>
    <mergeCell ref="B31:H31"/>
    <mergeCell ref="B22:H22"/>
    <mergeCell ref="B23:H23"/>
    <mergeCell ref="B25:H25"/>
    <mergeCell ref="B26:H26"/>
    <mergeCell ref="B27:H27"/>
    <mergeCell ref="B29:H29"/>
  </mergeCells>
  <pageMargins left="0.39370078740157483" right="0.39370078740157483" top="0.98425196850393704" bottom="0.98425196850393704" header="0.51181102362204722" footer="0.51181102362204722"/>
  <pageSetup paperSize="9" scale="83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(ФКР)_12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dokuchaeva</dc:creator>
  <cp:lastModifiedBy>Пользователь</cp:lastModifiedBy>
  <cp:lastPrinted>2017-11-09T09:42:03Z</cp:lastPrinted>
  <dcterms:created xsi:type="dcterms:W3CDTF">2017-10-19T09:16:09Z</dcterms:created>
  <dcterms:modified xsi:type="dcterms:W3CDTF">2017-11-09T09:42:39Z</dcterms:modified>
</cp:coreProperties>
</file>